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YSSO~1.CER\AppData\Local\Temp\Rar$DIa24372.33729\"/>
    </mc:Choice>
  </mc:AlternateContent>
  <bookViews>
    <workbookView xWindow="0" yWindow="0" windowWidth="20490" windowHeight="7455"/>
  </bookViews>
  <sheets>
    <sheet name="Plan3" sheetId="3" r:id="rId1"/>
    <sheet name="Plan2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3" l="1"/>
  <c r="H16" i="3"/>
  <c r="D9" i="3" l="1"/>
  <c r="B14" i="3"/>
  <c r="E13" i="3" l="1"/>
  <c r="E9" i="3"/>
  <c r="E10" i="3"/>
  <c r="E11" i="3"/>
  <c r="E12" i="3"/>
  <c r="E8" i="3"/>
  <c r="H11" i="3"/>
  <c r="G9" i="3"/>
  <c r="G10" i="3"/>
  <c r="G11" i="3"/>
  <c r="G12" i="3"/>
  <c r="G13" i="3"/>
  <c r="F13" i="3"/>
  <c r="H13" i="3" s="1"/>
  <c r="F9" i="3"/>
  <c r="F10" i="3"/>
  <c r="H10" i="3" s="1"/>
  <c r="F11" i="3"/>
  <c r="F12" i="3"/>
  <c r="H12" i="3" s="1"/>
  <c r="B16" i="3"/>
  <c r="D11" i="3"/>
  <c r="D8" i="3"/>
  <c r="G8" i="3" s="1"/>
  <c r="C14" i="3"/>
  <c r="C16" i="3" s="1"/>
  <c r="C19" i="2"/>
  <c r="C20" i="2" s="1"/>
  <c r="D19" i="2"/>
  <c r="D20" i="2" s="1"/>
  <c r="E19" i="2"/>
  <c r="E20" i="2" s="1"/>
  <c r="B19" i="2"/>
  <c r="B20" i="2" s="1"/>
  <c r="H9" i="3" l="1"/>
  <c r="F8" i="3"/>
  <c r="H8" i="3" s="1"/>
  <c r="D14" i="3"/>
  <c r="D16" i="3" s="1"/>
  <c r="H18" i="3" s="1"/>
</calcChain>
</file>

<file path=xl/sharedStrings.xml><?xml version="1.0" encoding="utf-8"?>
<sst xmlns="http://schemas.openxmlformats.org/spreadsheetml/2006/main" count="33" uniqueCount="29">
  <si>
    <t>Etanol</t>
  </si>
  <si>
    <t>Gasolina</t>
  </si>
  <si>
    <t>Diesel</t>
  </si>
  <si>
    <t>Consumo Sede 1ª/SR</t>
  </si>
  <si>
    <t>Mês</t>
  </si>
  <si>
    <t>Litros</t>
  </si>
  <si>
    <t>Valor</t>
  </si>
  <si>
    <t>Média Mensal</t>
  </si>
  <si>
    <t>Valor Anual</t>
  </si>
  <si>
    <t xml:space="preserve">Sede Superintendência Regional - 1ª/SR     </t>
  </si>
  <si>
    <t>Escritório Perímetro de Irrigação Jaíba – PJA</t>
  </si>
  <si>
    <t>Centro Integrado de Recursos Pesqueiros e Aquicultura de Gorutuba – 1ª/CIG</t>
  </si>
  <si>
    <t>Centro Integrado de Recursos Pesqueiros e Aquicultura de Três Marias – 1ª/CIT</t>
  </si>
  <si>
    <t>Unidade de Bovinocultura de Brasilândia – 1ª/UBZ</t>
  </si>
  <si>
    <t>Escritório de Apoio Técnico de Morada Nova de Minas/MG – 1ª/EMN(*)</t>
  </si>
  <si>
    <t>Total em litros</t>
  </si>
  <si>
    <t>Preço médio ANP</t>
  </si>
  <si>
    <t>Valor Total</t>
  </si>
  <si>
    <t>Taxa de Administração</t>
  </si>
  <si>
    <t>Total Geral</t>
  </si>
  <si>
    <t>Valor Gasolina</t>
  </si>
  <si>
    <t>Valor Diesel</t>
  </si>
  <si>
    <t>Ministério do Desenvolvimento Regional - MDR</t>
  </si>
  <si>
    <t>Companhia de Desenvolvimento dos Vales do São Francisco e do Parnaíba</t>
  </si>
  <si>
    <t>1ª Superintendência Regional</t>
  </si>
  <si>
    <t>Local / Unidade</t>
  </si>
  <si>
    <t>Valor Etanol</t>
  </si>
  <si>
    <t>Gasolina/Alcool</t>
  </si>
  <si>
    <t>ANEXO X -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</si>
</sst>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17" fontId="0" fillId="0" borderId="0" xfId="0" applyNumberFormat="1"/>
    <xf numFmtId="43" fontId="0" fillId="0" borderId="0" xfId="1" applyFont="1"/>
    <xf numFmtId="44" fontId="0" fillId="0" borderId="0" xfId="2" applyFont="1"/>
    <xf numFmtId="43" fontId="0" fillId="0" borderId="0" xfId="0" applyNumberFormat="1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0" fillId="0" borderId="1" xfId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3" fontId="2" fillId="0" borderId="4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44" fontId="0" fillId="0" borderId="7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43" fontId="0" fillId="0" borderId="9" xfId="1" applyFont="1" applyBorder="1" applyAlignment="1">
      <alignment vertical="center"/>
    </xf>
    <xf numFmtId="44" fontId="0" fillId="0" borderId="10" xfId="0" applyNumberForma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43" fontId="0" fillId="0" borderId="2" xfId="1" applyFont="1" applyBorder="1" applyAlignment="1">
      <alignment vertical="center"/>
    </xf>
    <xf numFmtId="44" fontId="0" fillId="0" borderId="2" xfId="2" applyFont="1" applyBorder="1" applyAlignment="1">
      <alignment vertical="center"/>
    </xf>
    <xf numFmtId="44" fontId="0" fillId="0" borderId="12" xfId="0" applyNumberForma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3" xfId="0" applyFont="1" applyFill="1" applyBorder="1" applyAlignment="1">
      <alignment horizontal="left" vertical="center" wrapText="1"/>
    </xf>
    <xf numFmtId="43" fontId="2" fillId="0" borderId="4" xfId="1" applyFont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44" fontId="2" fillId="0" borderId="1" xfId="2" applyFont="1" applyBorder="1" applyAlignment="1">
      <alignment vertical="center"/>
    </xf>
    <xf numFmtId="0" fontId="8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vertical="center"/>
    </xf>
    <xf numFmtId="43" fontId="4" fillId="2" borderId="14" xfId="1" applyFont="1" applyFill="1" applyBorder="1" applyAlignment="1">
      <alignment vertical="center"/>
    </xf>
    <xf numFmtId="44" fontId="4" fillId="2" borderId="14" xfId="0" applyNumberFormat="1" applyFont="1" applyFill="1" applyBorder="1" applyAlignment="1">
      <alignment vertical="center"/>
    </xf>
    <xf numFmtId="44" fontId="2" fillId="0" borderId="7" xfId="0" applyNumberFormat="1" applyFont="1" applyBorder="1" applyAlignment="1">
      <alignment vertical="center"/>
    </xf>
    <xf numFmtId="9" fontId="0" fillId="0" borderId="9" xfId="1" applyNumberFormat="1" applyFont="1" applyBorder="1" applyAlignment="1">
      <alignment vertical="center"/>
    </xf>
    <xf numFmtId="43" fontId="2" fillId="0" borderId="4" xfId="0" applyNumberFormat="1" applyFont="1" applyBorder="1" applyAlignment="1">
      <alignment vertical="center"/>
    </xf>
    <xf numFmtId="43" fontId="2" fillId="0" borderId="15" xfId="1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43" fontId="0" fillId="0" borderId="18" xfId="1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10" fontId="0" fillId="0" borderId="0" xfId="3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 indent="25"/>
    </xf>
    <xf numFmtId="0" fontId="6" fillId="0" borderId="0" xfId="0" applyFont="1" applyFill="1" applyBorder="1" applyAlignment="1">
      <alignment horizontal="left" vertical="center" indent="25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2124075</xdr:colOff>
      <xdr:row>2</xdr:row>
      <xdr:rowOff>76201</xdr:rowOff>
    </xdr:to>
    <xdr:pic>
      <xdr:nvPicPr>
        <xdr:cNvPr id="2" name="Imagem 7">
          <a:extLst>
            <a:ext uri="{FF2B5EF4-FFF2-40B4-BE49-F238E27FC236}">
              <a16:creationId xmlns="" xmlns:a16="http://schemas.microsoft.com/office/drawing/2014/main" id="{2BB45370-DD9F-4322-95BE-A110AF051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1240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C23" sqref="C23"/>
    </sheetView>
  </sheetViews>
  <sheetFormatPr defaultRowHeight="15" x14ac:dyDescent="0.25"/>
  <cols>
    <col min="1" max="1" width="47.5703125" style="9" customWidth="1"/>
    <col min="2" max="2" width="12.5703125" style="5" customWidth="1"/>
    <col min="3" max="3" width="14.42578125" style="6" customWidth="1"/>
    <col min="4" max="4" width="14.140625" style="6" customWidth="1"/>
    <col min="5" max="5" width="13.85546875" style="6" customWidth="1"/>
    <col min="6" max="7" width="13.85546875" style="5" bestFit="1" customWidth="1"/>
    <col min="8" max="8" width="15.28515625" style="5" bestFit="1" customWidth="1"/>
    <col min="9" max="9" width="12.7109375" style="5" bestFit="1" customWidth="1"/>
    <col min="10" max="10" width="9.140625" style="5"/>
    <col min="11" max="11" width="12.140625" style="5" bestFit="1" customWidth="1"/>
    <col min="12" max="16384" width="9.140625" style="5"/>
  </cols>
  <sheetData>
    <row r="1" spans="1:11" ht="18" x14ac:dyDescent="0.25">
      <c r="A1" s="48" t="s">
        <v>22</v>
      </c>
      <c r="B1" s="48"/>
      <c r="C1" s="48"/>
      <c r="D1" s="48"/>
      <c r="E1" s="48"/>
      <c r="F1" s="48"/>
      <c r="G1" s="48"/>
      <c r="H1" s="48"/>
    </row>
    <row r="2" spans="1:11" x14ac:dyDescent="0.25">
      <c r="A2" s="49" t="s">
        <v>23</v>
      </c>
      <c r="B2" s="49"/>
      <c r="C2" s="49"/>
      <c r="D2" s="49"/>
      <c r="E2" s="49"/>
      <c r="F2" s="49"/>
      <c r="G2" s="49"/>
      <c r="H2" s="49"/>
    </row>
    <row r="3" spans="1:11" x14ac:dyDescent="0.25">
      <c r="A3" s="49" t="s">
        <v>24</v>
      </c>
      <c r="B3" s="49"/>
      <c r="C3" s="49"/>
      <c r="D3" s="49"/>
      <c r="E3" s="49"/>
      <c r="F3" s="49"/>
      <c r="G3" s="49"/>
      <c r="H3" s="49"/>
    </row>
    <row r="5" spans="1:11" ht="15.75" x14ac:dyDescent="0.25">
      <c r="A5" s="50" t="s">
        <v>28</v>
      </c>
      <c r="B5" s="50"/>
      <c r="C5" s="50"/>
      <c r="D5" s="50"/>
      <c r="E5" s="50"/>
      <c r="F5" s="50"/>
      <c r="G5" s="50"/>
      <c r="H5" s="50"/>
    </row>
    <row r="6" spans="1:11" ht="15.75" thickBot="1" x14ac:dyDescent="0.3"/>
    <row r="7" spans="1:11" s="11" customFormat="1" x14ac:dyDescent="0.25">
      <c r="A7" s="14" t="s">
        <v>25</v>
      </c>
      <c r="B7" s="15" t="s">
        <v>0</v>
      </c>
      <c r="C7" s="16" t="s">
        <v>1</v>
      </c>
      <c r="D7" s="16" t="s">
        <v>2</v>
      </c>
      <c r="E7" s="16" t="s">
        <v>26</v>
      </c>
      <c r="F7" s="15" t="s">
        <v>20</v>
      </c>
      <c r="G7" s="15" t="s">
        <v>21</v>
      </c>
      <c r="H7" s="17" t="s">
        <v>17</v>
      </c>
    </row>
    <row r="8" spans="1:11" ht="30" customHeight="1" x14ac:dyDescent="0.25">
      <c r="A8" s="18" t="s">
        <v>9</v>
      </c>
      <c r="B8" s="12">
        <v>7481.6165454545444</v>
      </c>
      <c r="C8" s="12">
        <v>14963.233090909089</v>
      </c>
      <c r="D8" s="12">
        <f>Plan2!D20</f>
        <v>30767.96727272727</v>
      </c>
      <c r="E8" s="12">
        <f>B8*$B$15</f>
        <v>23193.011290909089</v>
      </c>
      <c r="F8" s="13">
        <f>C8*$C$15</f>
        <v>72422.048159999991</v>
      </c>
      <c r="G8" s="13">
        <f>D8*$D$15</f>
        <v>113226.11956363636</v>
      </c>
      <c r="H8" s="19">
        <f>SUM(F8:G8)</f>
        <v>185648.16772363635</v>
      </c>
      <c r="I8" s="7"/>
      <c r="K8" s="6"/>
    </row>
    <row r="9" spans="1:11" ht="30" customHeight="1" x14ac:dyDescent="0.25">
      <c r="A9" s="18" t="s">
        <v>14</v>
      </c>
      <c r="B9" s="12">
        <v>1638</v>
      </c>
      <c r="C9" s="12">
        <v>3276</v>
      </c>
      <c r="D9" s="12">
        <f>9500*12</f>
        <v>114000</v>
      </c>
      <c r="E9" s="12">
        <f t="shared" ref="E9:E12" si="0">B9*$B$15</f>
        <v>5077.8</v>
      </c>
      <c r="F9" s="13">
        <f t="shared" ref="F9:F12" si="1">C9*$C$15</f>
        <v>15855.84</v>
      </c>
      <c r="G9" s="13">
        <f t="shared" ref="G9:G13" si="2">D9*$D$15</f>
        <v>419520</v>
      </c>
      <c r="H9" s="19">
        <f t="shared" ref="H9:H13" si="3">SUM(F9:G9)</f>
        <v>435375.84</v>
      </c>
      <c r="I9" s="7"/>
      <c r="K9" s="6"/>
    </row>
    <row r="10" spans="1:11" ht="30" customHeight="1" x14ac:dyDescent="0.25">
      <c r="A10" s="18" t="s">
        <v>10</v>
      </c>
      <c r="B10" s="12">
        <v>525</v>
      </c>
      <c r="C10" s="12">
        <v>1560</v>
      </c>
      <c r="D10" s="12">
        <v>1420</v>
      </c>
      <c r="E10" s="12">
        <f t="shared" si="0"/>
        <v>1627.5</v>
      </c>
      <c r="F10" s="13">
        <f t="shared" si="1"/>
        <v>7550.4</v>
      </c>
      <c r="G10" s="13">
        <f t="shared" si="2"/>
        <v>5225.6000000000004</v>
      </c>
      <c r="H10" s="19">
        <f t="shared" si="3"/>
        <v>12776</v>
      </c>
      <c r="I10" s="7"/>
      <c r="K10" s="6"/>
    </row>
    <row r="11" spans="1:11" ht="30" x14ac:dyDescent="0.25">
      <c r="A11" s="18" t="s">
        <v>11</v>
      </c>
      <c r="B11" s="12">
        <v>1820.4479999999999</v>
      </c>
      <c r="C11" s="12">
        <v>3640.8959999999997</v>
      </c>
      <c r="D11" s="12">
        <f>326.06*12</f>
        <v>3912.7200000000003</v>
      </c>
      <c r="E11" s="12">
        <f t="shared" si="0"/>
        <v>5643.3887999999997</v>
      </c>
      <c r="F11" s="13">
        <f t="shared" si="1"/>
        <v>17621.93664</v>
      </c>
      <c r="G11" s="13">
        <f t="shared" si="2"/>
        <v>14398.809600000002</v>
      </c>
      <c r="H11" s="19">
        <f t="shared" si="3"/>
        <v>32020.74624</v>
      </c>
      <c r="I11" s="7"/>
      <c r="K11" s="6"/>
    </row>
    <row r="12" spans="1:11" ht="30" x14ac:dyDescent="0.25">
      <c r="A12" s="18" t="s">
        <v>12</v>
      </c>
      <c r="B12" s="12">
        <v>1228.5</v>
      </c>
      <c r="C12" s="12">
        <v>2457</v>
      </c>
      <c r="D12" s="12">
        <v>4148</v>
      </c>
      <c r="E12" s="12">
        <f t="shared" si="0"/>
        <v>3808.35</v>
      </c>
      <c r="F12" s="13">
        <f t="shared" si="1"/>
        <v>11891.88</v>
      </c>
      <c r="G12" s="13">
        <f t="shared" si="2"/>
        <v>15264.640000000001</v>
      </c>
      <c r="H12" s="19">
        <f t="shared" si="3"/>
        <v>27156.52</v>
      </c>
      <c r="I12" s="7"/>
      <c r="K12" s="6"/>
    </row>
    <row r="13" spans="1:11" ht="30" customHeight="1" thickBot="1" x14ac:dyDescent="0.3">
      <c r="A13" s="23" t="s">
        <v>13</v>
      </c>
      <c r="B13" s="24">
        <v>378</v>
      </c>
      <c r="C13" s="24">
        <v>756</v>
      </c>
      <c r="D13" s="24">
        <v>0</v>
      </c>
      <c r="E13" s="24">
        <f>B13*$B$15</f>
        <v>1171.8</v>
      </c>
      <c r="F13" s="25">
        <f>C13*$C$15</f>
        <v>3659.04</v>
      </c>
      <c r="G13" s="25">
        <f t="shared" si="2"/>
        <v>0</v>
      </c>
      <c r="H13" s="26">
        <f t="shared" si="3"/>
        <v>3659.04</v>
      </c>
      <c r="I13" s="7"/>
      <c r="K13" s="6"/>
    </row>
    <row r="14" spans="1:11" s="8" customFormat="1" ht="21" customHeight="1" x14ac:dyDescent="0.25">
      <c r="A14" s="28" t="s">
        <v>15</v>
      </c>
      <c r="B14" s="40">
        <f>SUM(B8:B13)</f>
        <v>13071.564545454545</v>
      </c>
      <c r="C14" s="29">
        <f>SUM(C8:C13)</f>
        <v>26653.129090909089</v>
      </c>
      <c r="D14" s="29">
        <f>SUM(D8:D13)</f>
        <v>154248.68727272729</v>
      </c>
      <c r="E14" s="41"/>
      <c r="F14" s="42"/>
      <c r="G14" s="42"/>
      <c r="H14" s="43"/>
    </row>
    <row r="15" spans="1:11" ht="21.75" customHeight="1" x14ac:dyDescent="0.25">
      <c r="A15" s="30" t="s">
        <v>16</v>
      </c>
      <c r="B15" s="13">
        <v>3.1</v>
      </c>
      <c r="C15" s="13">
        <v>4.84</v>
      </c>
      <c r="D15" s="13">
        <v>3.68</v>
      </c>
      <c r="E15" s="44"/>
      <c r="F15" s="45"/>
      <c r="G15" s="45"/>
      <c r="H15" s="46"/>
    </row>
    <row r="16" spans="1:11" ht="21" customHeight="1" x14ac:dyDescent="0.25">
      <c r="A16" s="32" t="s">
        <v>17</v>
      </c>
      <c r="B16" s="33">
        <f>B15*B14</f>
        <v>40521.850090909087</v>
      </c>
      <c r="C16" s="33">
        <f>C15*C14</f>
        <v>129001.14479999999</v>
      </c>
      <c r="D16" s="33">
        <f>D15*D14</f>
        <v>567635.1691636364</v>
      </c>
      <c r="E16" s="33"/>
      <c r="F16" s="33"/>
      <c r="G16" s="27"/>
      <c r="H16" s="38">
        <f>ROUNDDOWN((SUM(B16:D16)),2)</f>
        <v>737158.16</v>
      </c>
    </row>
    <row r="17" spans="1:8" ht="24" customHeight="1" thickBot="1" x14ac:dyDescent="0.3">
      <c r="A17" s="31" t="s">
        <v>18</v>
      </c>
      <c r="B17" s="39">
        <v>0.01</v>
      </c>
      <c r="C17" s="21"/>
      <c r="D17" s="39"/>
      <c r="E17" s="39"/>
      <c r="F17" s="39"/>
      <c r="G17" s="20"/>
      <c r="H17" s="22">
        <f>ROUNDDOWN((H16*B17),2)</f>
        <v>7371.58</v>
      </c>
    </row>
    <row r="18" spans="1:8" ht="19.5" customHeight="1" thickBot="1" x14ac:dyDescent="0.3">
      <c r="A18" s="34" t="s">
        <v>19</v>
      </c>
      <c r="B18" s="35"/>
      <c r="C18" s="36"/>
      <c r="D18" s="36"/>
      <c r="E18" s="36"/>
      <c r="F18" s="36"/>
      <c r="G18" s="35"/>
      <c r="H18" s="37">
        <f>SUM(H16:H17)</f>
        <v>744529.74</v>
      </c>
    </row>
    <row r="19" spans="1:8" x14ac:dyDescent="0.25">
      <c r="A19" s="10"/>
      <c r="B19" s="47"/>
      <c r="C19" s="47"/>
      <c r="D19" s="47"/>
    </row>
    <row r="20" spans="1:8" x14ac:dyDescent="0.25">
      <c r="A20" s="10"/>
    </row>
  </sheetData>
  <mergeCells count="4">
    <mergeCell ref="A1:H1"/>
    <mergeCell ref="A2:H2"/>
    <mergeCell ref="A3:H3"/>
    <mergeCell ref="A5:H5"/>
  </mergeCells>
  <pageMargins left="0.31496062992125984" right="0.31496062992125984" top="0.78740157480314965" bottom="0.78740157480314965" header="0.31496062992125984" footer="0.31496062992125984"/>
  <pageSetup paperSize="9" scale="96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0"/>
  <sheetViews>
    <sheetView workbookViewId="0">
      <selection activeCell="D6" sqref="D6:E6"/>
    </sheetView>
  </sheetViews>
  <sheetFormatPr defaultRowHeight="15" x14ac:dyDescent="0.25"/>
  <cols>
    <col min="1" max="1" width="13.85546875" customWidth="1"/>
    <col min="2" max="2" width="10.28515625" customWidth="1"/>
    <col min="3" max="3" width="14.7109375" customWidth="1"/>
    <col min="4" max="4" width="12.42578125" customWidth="1"/>
    <col min="5" max="5" width="15.42578125" customWidth="1"/>
  </cols>
  <sheetData>
    <row r="4" spans="1:5" x14ac:dyDescent="0.25">
      <c r="A4" t="s">
        <v>3</v>
      </c>
    </row>
    <row r="6" spans="1:5" x14ac:dyDescent="0.25">
      <c r="A6" t="s">
        <v>4</v>
      </c>
      <c r="B6" s="51" t="s">
        <v>27</v>
      </c>
      <c r="C6" s="51"/>
      <c r="D6" s="51" t="s">
        <v>2</v>
      </c>
      <c r="E6" s="51"/>
    </row>
    <row r="7" spans="1:5" x14ac:dyDescent="0.25">
      <c r="B7" t="s">
        <v>5</v>
      </c>
      <c r="C7" t="s">
        <v>6</v>
      </c>
      <c r="D7" t="s">
        <v>5</v>
      </c>
      <c r="E7" t="s">
        <v>6</v>
      </c>
    </row>
    <row r="8" spans="1:5" x14ac:dyDescent="0.25">
      <c r="A8" s="1">
        <v>43344</v>
      </c>
      <c r="B8" s="2">
        <v>1673.23</v>
      </c>
      <c r="C8" s="3">
        <v>8342.23</v>
      </c>
      <c r="D8" s="2">
        <v>2376.29</v>
      </c>
      <c r="E8" s="3">
        <v>9300.66</v>
      </c>
    </row>
    <row r="9" spans="1:5" x14ac:dyDescent="0.25">
      <c r="A9" s="1">
        <v>43374</v>
      </c>
      <c r="B9" s="2">
        <v>1773.86</v>
      </c>
      <c r="C9" s="3">
        <v>6209.61</v>
      </c>
      <c r="D9" s="2">
        <v>2563.08</v>
      </c>
      <c r="E9" s="3">
        <v>9672.2199999999993</v>
      </c>
    </row>
    <row r="10" spans="1:5" x14ac:dyDescent="0.25">
      <c r="A10" s="1">
        <v>43405</v>
      </c>
      <c r="B10" s="2">
        <v>1523.65</v>
      </c>
      <c r="C10" s="3">
        <v>7368.25</v>
      </c>
      <c r="D10" s="2">
        <v>1679.08</v>
      </c>
      <c r="E10" s="3">
        <v>6585.09</v>
      </c>
    </row>
    <row r="11" spans="1:5" x14ac:dyDescent="0.25">
      <c r="A11" s="1">
        <v>43435</v>
      </c>
      <c r="B11" s="2">
        <v>1681.67</v>
      </c>
      <c r="C11" s="3">
        <v>7811.93</v>
      </c>
      <c r="D11" s="2">
        <v>2239.35</v>
      </c>
      <c r="E11" s="3">
        <v>8414.6</v>
      </c>
    </row>
    <row r="12" spans="1:5" x14ac:dyDescent="0.25">
      <c r="A12" s="1">
        <v>43466</v>
      </c>
      <c r="B12" s="2">
        <v>1331.41</v>
      </c>
      <c r="C12" s="3">
        <v>6183.29</v>
      </c>
      <c r="D12" s="2">
        <v>1618.91</v>
      </c>
      <c r="E12" s="3">
        <v>6046.54</v>
      </c>
    </row>
    <row r="13" spans="1:5" x14ac:dyDescent="0.25">
      <c r="A13" s="1">
        <v>43497</v>
      </c>
      <c r="B13" s="2">
        <v>1833.58</v>
      </c>
      <c r="C13" s="3">
        <v>8516.11</v>
      </c>
      <c r="D13" s="2">
        <v>2535.0300000000002</v>
      </c>
      <c r="E13" s="3">
        <v>9371.5300000000007</v>
      </c>
    </row>
    <row r="14" spans="1:5" x14ac:dyDescent="0.25">
      <c r="A14" s="1">
        <v>43525</v>
      </c>
      <c r="B14" s="2">
        <v>1790.1</v>
      </c>
      <c r="C14" s="3">
        <v>8619.69</v>
      </c>
      <c r="D14" s="2">
        <v>2529.1999999999998</v>
      </c>
      <c r="E14" s="3">
        <v>9683.85</v>
      </c>
    </row>
    <row r="15" spans="1:5" x14ac:dyDescent="0.25">
      <c r="A15" s="1">
        <v>43556</v>
      </c>
      <c r="B15" s="2">
        <v>2200.9</v>
      </c>
      <c r="C15" s="3">
        <v>10665.99</v>
      </c>
      <c r="D15" s="2">
        <v>2803.66</v>
      </c>
      <c r="E15" s="3">
        <v>10764.77</v>
      </c>
    </row>
    <row r="16" spans="1:5" x14ac:dyDescent="0.25">
      <c r="A16" s="1">
        <v>43586</v>
      </c>
      <c r="B16" s="2">
        <v>2586.19</v>
      </c>
      <c r="C16" s="3">
        <v>12950.57</v>
      </c>
      <c r="D16" s="2">
        <v>3591.48</v>
      </c>
      <c r="E16" s="3">
        <v>14262.45</v>
      </c>
    </row>
    <row r="17" spans="1:5" x14ac:dyDescent="0.25">
      <c r="A17" s="1">
        <v>43617</v>
      </c>
      <c r="B17" s="2">
        <v>1644.21</v>
      </c>
      <c r="C17" s="3">
        <v>7946.49</v>
      </c>
      <c r="D17" s="2">
        <v>2726.7</v>
      </c>
      <c r="E17" s="3">
        <v>10622.16</v>
      </c>
    </row>
    <row r="18" spans="1:5" x14ac:dyDescent="0.25">
      <c r="A18" s="1">
        <v>43647</v>
      </c>
      <c r="B18" s="2">
        <v>1555.91</v>
      </c>
      <c r="C18" s="3">
        <v>7367.59</v>
      </c>
      <c r="D18" s="2">
        <v>3541.19</v>
      </c>
      <c r="E18" s="3">
        <v>13711.65</v>
      </c>
    </row>
    <row r="19" spans="1:5" x14ac:dyDescent="0.25">
      <c r="A19" t="s">
        <v>7</v>
      </c>
      <c r="B19" s="2">
        <f>AVERAGE(B8:B18)</f>
        <v>1781.3372727272726</v>
      </c>
      <c r="C19" s="3">
        <f t="shared" ref="C19:E19" si="0">AVERAGE(C8:C18)</f>
        <v>8361.9772727272721</v>
      </c>
      <c r="D19" s="2">
        <f t="shared" si="0"/>
        <v>2563.9972727272725</v>
      </c>
      <c r="E19" s="3">
        <f t="shared" si="0"/>
        <v>9857.7745454545438</v>
      </c>
    </row>
    <row r="20" spans="1:5" x14ac:dyDescent="0.25">
      <c r="A20" t="s">
        <v>8</v>
      </c>
      <c r="B20" s="4">
        <f>B19*12</f>
        <v>21376.047272727272</v>
      </c>
      <c r="C20" s="3">
        <f t="shared" ref="C20:E20" si="1">C19*12</f>
        <v>100343.72727272726</v>
      </c>
      <c r="D20" s="4">
        <f t="shared" si="1"/>
        <v>30767.96727272727</v>
      </c>
      <c r="E20" s="3">
        <f t="shared" si="1"/>
        <v>118293.29454545453</v>
      </c>
    </row>
  </sheetData>
  <mergeCells count="2">
    <mergeCell ref="B6:C6"/>
    <mergeCell ref="D6:E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Plan3</vt:lpstr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e Olivia</dc:creator>
  <cp:lastModifiedBy>Alysson Bastos Cerqueira</cp:lastModifiedBy>
  <cp:lastPrinted>2019-10-03T13:45:50Z</cp:lastPrinted>
  <dcterms:created xsi:type="dcterms:W3CDTF">2019-09-05T16:31:11Z</dcterms:created>
  <dcterms:modified xsi:type="dcterms:W3CDTF">2019-10-03T13:46:06Z</dcterms:modified>
</cp:coreProperties>
</file>